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xl/worksheets/sheet4.xml" ContentType="application/vnd.openxmlformats-officedocument.spreadsheetml.worksheet+xml"/>
  <Override PartName="/docProps/custom.xml" ContentType="application/vnd.openxmlformats-officedocument.custom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Documents" sheetId="1" state="visible" r:id="rId6"/>
    <sheet name="Final score" sheetId="2" state="visible" r:id="rId7"/>
    <sheet name="1 Internal organisation" sheetId="3" state="visible" r:id="rId8"/>
    <sheet name="2 Project management" sheetId="4" state="visible" r:id="rId9"/>
    <sheet name="3 Technical references" sheetId="5" state="visible" r:id="rId10"/>
    <sheet name="4 Technical ressources" sheetId="6" state="visible" r:id="rId11"/>
    <sheet name="5 Public procurement experience" sheetId="7" state="visible" r:id="rId12"/>
    <sheet name="6 Financial stability" sheetId="8" state="visible" r:id="rId13"/>
  </sheets>
  <definedNames>
    <definedName name="_xlnm._FilterDatabase" localSheetId="3" hidden="1">'2 Project management'!#REF!</definedName>
    <definedName name="Print_Titles" localSheetId="3">'2 Project management'!#REF!</definedName>
    <definedName name="_xlnm.Print_Area" localSheetId="3">'2 Project management'!$A$1:$Q$5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<sst xmlns="http://schemas.openxmlformats.org/spreadsheetml/2006/main" count="83" uniqueCount="83">
  <si>
    <t>Candidate</t>
  </si>
  <si>
    <t>Documents</t>
  </si>
  <si>
    <t>Transmitted</t>
  </si>
  <si>
    <t xml:space="preserve">DC1 (annex 1)</t>
  </si>
  <si>
    <t>Yes/No</t>
  </si>
  <si>
    <t xml:space="preserve">Power of attorney</t>
  </si>
  <si>
    <t xml:space="preserve">Sworm statement (annexe 2)</t>
  </si>
  <si>
    <t xml:space="preserve">Copy of any court rulings in the event of court-ordered administration or equivalent legal proceedings abroad,</t>
  </si>
  <si>
    <t xml:space="preserve">Overall presentation of the firm</t>
  </si>
  <si>
    <t>Note</t>
  </si>
  <si>
    <t>Weight</t>
  </si>
  <si>
    <t>Points</t>
  </si>
  <si>
    <t xml:space="preserve">Criterion 1</t>
  </si>
  <si>
    <t xml:space="preserve">Internal Organization</t>
  </si>
  <si>
    <t xml:space="preserve">Quality and control procedures</t>
  </si>
  <si>
    <t xml:space="preserve">Certification for Quality and RSE (ISO 9001, 14001, 26001, 45001 or equivalent)</t>
  </si>
  <si>
    <t xml:space="preserve">Criterion 2</t>
  </si>
  <si>
    <t xml:space="preserve">Project Management &amp; Project Team</t>
  </si>
  <si>
    <t xml:space="preserve">Project management methodology</t>
  </si>
  <si>
    <t xml:space="preserve">Communication and reporting</t>
  </si>
  <si>
    <t xml:space="preserve">Planning and monitoring tools</t>
  </si>
  <si>
    <t xml:space="preserve">Detailed CVs of key team members</t>
  </si>
  <si>
    <t xml:space="preserve">Competence maintenance and development plan over contract duration</t>
  </si>
  <si>
    <t xml:space="preserve">Criterion 3</t>
  </si>
  <si>
    <t xml:space="preserve">Technical references</t>
  </si>
  <si>
    <t xml:space="preserve">Scientific vessels</t>
  </si>
  <si>
    <t xml:space="preserve">Polar vessel (minimum PC6)</t>
  </si>
  <si>
    <t xml:space="preserve">Wind Assisted Ship Propulsion</t>
  </si>
  <si>
    <t xml:space="preserve">Technical complexity and solution innovation on previous projects</t>
  </si>
  <si>
    <t xml:space="preserve">Technical solution pricing</t>
  </si>
  <si>
    <t xml:space="preserve">Criterion 4</t>
  </si>
  <si>
    <t xml:space="preserve">Technical ressources</t>
  </si>
  <si>
    <t xml:space="preserve">Specific softwares</t>
  </si>
  <si>
    <t xml:space="preserve">Technical partnership or subcontractors identified for missing competences</t>
  </si>
  <si>
    <t xml:space="preserve">Criterion 5</t>
  </si>
  <si>
    <t xml:space="preserve">Public Procurement Experience</t>
  </si>
  <si>
    <t xml:space="preserve">Knowledge of public procurement</t>
  </si>
  <si>
    <t xml:space="preserve">Criterion 6</t>
  </si>
  <si>
    <t xml:space="preserve">Financial Stability</t>
  </si>
  <si>
    <t xml:space="preserve">Turnover for the last 3 years</t>
  </si>
  <si>
    <t xml:space="preserve">Professional liability insurance</t>
  </si>
  <si>
    <t>TOTAL</t>
  </si>
  <si>
    <r>
      <t xml:space="preserve">Criterion 1: Internal organisation </t>
    </r>
    <r>
      <rPr>
        <b/>
        <sz val="12"/>
        <color indexed="2"/>
        <rFont val="Arial"/>
      </rPr>
      <t xml:space="preserve">(If the candidate does not complete the table below, they must specify the document, article, and page number where Ifremer can find the information in their documentation package)</t>
    </r>
  </si>
  <si>
    <t>Item</t>
  </si>
  <si>
    <t xml:space="preserve">Sub criterion</t>
  </si>
  <si>
    <t xml:space="preserve">Candidate answer</t>
  </si>
  <si>
    <t xml:space="preserve">Score
(0 to 5)</t>
  </si>
  <si>
    <t>1.1</t>
  </si>
  <si>
    <t xml:space="preserve">Candidate will describe its QA/QC procedures</t>
  </si>
  <si>
    <t>1.2</t>
  </si>
  <si>
    <t xml:space="preserve">Where applicable, the candidate will provide quality and or ESR certificates (ISO 9001, 14001, 26001, 45001 or equivalent)</t>
  </si>
  <si>
    <r>
      <t xml:space="preserve">Criterion 2: Project management </t>
    </r>
    <r>
      <rPr>
        <b/>
        <sz val="12"/>
        <color indexed="2"/>
        <rFont val="Arial"/>
      </rPr>
      <t xml:space="preserve">(If the candidate does not complete the table below, they must specify the document, article, and page number where Ifremer can find the information in their documentation package)</t>
    </r>
  </si>
  <si>
    <t>Score</t>
  </si>
  <si>
    <t>2.1</t>
  </si>
  <si>
    <t xml:space="preserve">Candidate will describe its project management methodology</t>
  </si>
  <si>
    <t>2.2</t>
  </si>
  <si>
    <t xml:space="preserve">Candidate will detail its general HR ressources over the last 3 years. 
Candidate will also provide detailed CVs of key members for the project.</t>
  </si>
  <si>
    <t>2.3</t>
  </si>
  <si>
    <t xml:space="preserve">Candidate will describe its tools &amp; methods for communication &amp; reporting</t>
  </si>
  <si>
    <t>2.4</t>
  </si>
  <si>
    <t xml:space="preserve">Candidate will detail planning tools and planning monitoring procedures.</t>
  </si>
  <si>
    <t>2.5</t>
  </si>
  <si>
    <t xml:space="preserve">Candidate will detail their plan for maintaining and developping skills over the coure of the contract</t>
  </si>
  <si>
    <r>
      <t xml:space="preserve">Criterion 3: Technical references </t>
    </r>
    <r>
      <rPr>
        <b/>
        <sz val="12"/>
        <color indexed="2"/>
        <rFont val="Arial"/>
      </rPr>
      <t xml:space="preserve">(If the candidate does not complete the table below, they must specify the document, article, and page number where Ifremer can find the information in their documentation package)</t>
    </r>
  </si>
  <si>
    <t>3.1</t>
  </si>
  <si>
    <t xml:space="preserve">The candidate describes their references for similar services on scientific vessels over the past seven years</t>
  </si>
  <si>
    <t>3.2</t>
  </si>
  <si>
    <t xml:space="preserve">The candidate describes their references for similar services on polar vessels (minimum PC6 class) over the past seven years.</t>
  </si>
  <si>
    <t xml:space="preserve">The candidate describes their references and technical expertise in wind-assisted propulsion systems for vessels.</t>
  </si>
  <si>
    <t xml:space="preserve">The candidate outlines their references and experience in complex and/or innovative technical projects.</t>
  </si>
  <si>
    <t xml:space="preserve">The candidate describes their methodology, costing capabilities, and experience in the financial evaluation of proposed technical solutions.</t>
  </si>
  <si>
    <r>
      <t xml:space="preserve">Criterion 4: Technical ressources </t>
    </r>
    <r>
      <rPr>
        <b/>
        <sz val="12"/>
        <color indexed="2"/>
        <rFont val="Arial"/>
      </rPr>
      <t xml:space="preserve">(If the candidate does not complete the table below, they must specify the document, article, and page number where Ifremer can find the information in their documentation package)</t>
    </r>
  </si>
  <si>
    <t>4.1</t>
  </si>
  <si>
    <t xml:space="preserve">The candidate describes the specialized software tools at their disposal.</t>
  </si>
  <si>
    <t>4.2</t>
  </si>
  <si>
    <t xml:space="preserve">The candidate describes the technical partnerships or subcontractors identified or considered for outsourced skills or to address any gaps within their team.</t>
  </si>
  <si>
    <r>
      <t xml:space="preserve">Criterion 5: Public procurement experience </t>
    </r>
    <r>
      <rPr>
        <b/>
        <sz val="12"/>
        <color indexed="2"/>
        <rFont val="Arial"/>
      </rPr>
      <t xml:space="preserve">(If the candidate does not complete the table below, they must specify the document, article, and page number where Ifremer can find the information in their documentation package)</t>
    </r>
  </si>
  <si>
    <t xml:space="preserve">The candidate describes their knowledge and experience in public procurement</t>
  </si>
  <si>
    <r>
      <t xml:space="preserve">Criterion 6: Financial stability </t>
    </r>
    <r>
      <rPr>
        <b/>
        <sz val="12"/>
        <color indexed="2"/>
        <rFont val="Arial"/>
      </rPr>
      <t xml:space="preserve">(If the candidate does not complete the table below, they must specify the document, article, and page number where Ifremer can find the information in their documentation package)</t>
    </r>
  </si>
  <si>
    <t xml:space="preserve">6.1 </t>
  </si>
  <si>
    <t xml:space="preserve">The candidate provides their annual revenue (turnover) for the past three years.</t>
  </si>
  <si>
    <t>6.2</t>
  </si>
  <si>
    <t xml:space="preserve">Professional liability insurance certificate and/or damage insurance. The following details will be appreciated, if possible:
- Coverage periods
- Deductibles (excess)
- Guarantee limits (coverage caps)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</si>
</sst>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b/>
      <sz val="12.000000"/>
      <color theme="1"/>
      <name val="Arial"/>
    </font>
    <font>
      <b/>
      <sz val="10.000000"/>
      <color theme="1"/>
      <name val="Arial"/>
    </font>
    <font>
      <sz val="12.000000"/>
      <color theme="1"/>
      <name val="Arial"/>
    </font>
    <font>
      <sz val="11.000000"/>
      <color theme="1"/>
      <name val="Arial"/>
    </font>
    <font>
      <b/>
      <sz val="11.000000"/>
      <color theme="1"/>
      <name val="Calibri"/>
      <scheme val="minor"/>
    </font>
    <font>
      <sz val="11.000000"/>
      <color indexed="2"/>
      <name val="Calibri"/>
      <scheme val="minor"/>
    </font>
    <font>
      <sz val="11.000000"/>
      <name val="Calibri"/>
      <scheme val="minor"/>
    </font>
    <font>
      <sz val="10.00000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2">
    <border>
      <left style="none"/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76">
    <xf fontId="0" fillId="0" borderId="0" numFmtId="0" xfId="0"/>
    <xf fontId="1" fillId="2" borderId="1" numFmtId="0" xfId="0" applyFont="1" applyFill="1" applyBorder="1" applyAlignment="1" applyProtection="1">
      <alignment horizontal="center" vertical="center" wrapText="1"/>
    </xf>
    <xf fontId="2" fillId="0" borderId="2" numFmtId="0" xfId="0" applyFont="1" applyBorder="1" applyAlignment="1" applyProtection="1">
      <alignment horizontal="center" vertical="center" wrapText="1"/>
      <protection locked="0"/>
    </xf>
    <xf fontId="0" fillId="0" borderId="0" numFmtId="0" xfId="0"/>
    <xf fontId="1" fillId="2" borderId="3" numFmtId="0" xfId="0" applyFont="1" applyFill="1" applyBorder="1" applyAlignment="1" applyProtection="1">
      <alignment horizontal="center" vertical="center" wrapText="1"/>
    </xf>
    <xf fontId="2" fillId="0" borderId="4" numFmtId="0" xfId="0" applyFont="1" applyBorder="1" applyAlignment="1" applyProtection="1">
      <alignment horizontal="center" vertical="center" wrapText="1"/>
      <protection locked="0"/>
    </xf>
    <xf fontId="1" fillId="2" borderId="5" numFmtId="0" xfId="0" applyFont="1" applyFill="1" applyBorder="1" applyAlignment="1" applyProtection="1">
      <alignment horizontal="center" vertical="center" wrapText="1"/>
    </xf>
    <xf fontId="1" fillId="2" borderId="6" numFmtId="0" xfId="0" applyFont="1" applyFill="1" applyBorder="1" applyAlignment="1" applyProtection="1">
      <alignment horizontal="center" vertical="center" wrapText="1"/>
    </xf>
    <xf fontId="3" fillId="2" borderId="7" numFmtId="0" xfId="0" applyFont="1" applyFill="1" applyBorder="1" applyAlignment="1" applyProtection="1">
      <alignment vertical="center" wrapText="1"/>
    </xf>
    <xf fontId="4" fillId="0" borderId="8" numFmtId="0" xfId="0" applyFont="1" applyBorder="1" applyAlignment="1">
      <alignment horizontal="left" vertical="center" wrapText="1"/>
    </xf>
    <xf fontId="4" fillId="0" borderId="9" numFmtId="0" xfId="0" applyFont="1" applyBorder="1" applyAlignment="1">
      <alignment horizontal="left" vertical="center" wrapText="1"/>
    </xf>
    <xf fontId="0" fillId="0" borderId="0" numFmtId="0" xfId="0" applyAlignment="1">
      <alignment vertical="center"/>
    </xf>
    <xf fontId="0" fillId="0" borderId="0" numFmtId="0" xfId="0" applyAlignment="1">
      <alignment vertical="center" wrapText="1"/>
    </xf>
    <xf fontId="0" fillId="0" borderId="10" numFmtId="0" xfId="0" applyBorder="1" applyAlignment="1">
      <alignment horizontal="center" vertical="center"/>
    </xf>
    <xf fontId="0" fillId="0" borderId="11" numFmtId="0" xfId="0" applyBorder="1" applyAlignment="1">
      <alignment horizontal="center" vertical="center"/>
    </xf>
    <xf fontId="0" fillId="0" borderId="12" numFmtId="0" xfId="0" applyBorder="1" applyAlignment="1">
      <alignment horizontal="center" vertical="center"/>
    </xf>
    <xf fontId="5" fillId="0" borderId="1" numFmtId="0" xfId="0" applyFont="1" applyBorder="1" applyAlignment="1">
      <alignment horizontal="center" vertical="center"/>
    </xf>
    <xf fontId="5" fillId="0" borderId="1" numFmtId="0" xfId="0" applyFont="1" applyBorder="1" applyAlignment="1">
      <alignment horizontal="center" vertical="center" wrapText="1"/>
    </xf>
    <xf fontId="0" fillId="0" borderId="13" numFmtId="0" xfId="0" applyBorder="1" applyAlignment="1">
      <alignment horizontal="left" vertical="center"/>
    </xf>
    <xf fontId="0" fillId="0" borderId="14" numFmtId="0" xfId="0" applyBorder="1" applyAlignment="1">
      <alignment horizontal="center" vertical="center"/>
    </xf>
    <xf fontId="0" fillId="0" borderId="15" numFmtId="0" xfId="0" applyBorder="1" applyAlignment="1">
      <alignment horizontal="center" vertical="center"/>
    </xf>
    <xf fontId="0" fillId="0" borderId="16" numFmtId="0" xfId="0" applyBorder="1" applyAlignment="1">
      <alignment horizontal="center" vertical="center"/>
    </xf>
    <xf fontId="5" fillId="0" borderId="17" numFmtId="0" xfId="0" applyFont="1" applyBorder="1" applyAlignment="1">
      <alignment horizontal="center" vertical="center"/>
    </xf>
    <xf fontId="5" fillId="0" borderId="17" numFmtId="0" xfId="0" applyFont="1" applyBorder="1" applyAlignment="1">
      <alignment horizontal="center" vertical="center" wrapText="1"/>
    </xf>
    <xf fontId="0" fillId="0" borderId="18" numFmtId="0" xfId="0" applyBorder="1" applyAlignment="1">
      <alignment horizontal="left" vertical="center"/>
    </xf>
    <xf fontId="0" fillId="0" borderId="19" numFmtId="0" xfId="0" applyBorder="1" applyAlignment="1">
      <alignment horizontal="center" vertical="center"/>
    </xf>
    <xf fontId="0" fillId="0" borderId="20" numFmtId="0" xfId="0" applyBorder="1" applyAlignment="1">
      <alignment horizontal="center" vertical="center"/>
    </xf>
    <xf fontId="0" fillId="0" borderId="21" numFmtId="0" xfId="0" applyBorder="1" applyAlignment="1">
      <alignment horizontal="center" vertical="center"/>
    </xf>
    <xf fontId="5" fillId="0" borderId="5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center" wrapText="1"/>
    </xf>
    <xf fontId="6" fillId="0" borderId="13" numFmtId="0" xfId="0" applyFont="1" applyBorder="1" applyAlignment="1">
      <alignment horizontal="left" vertical="center"/>
    </xf>
    <xf fontId="0" fillId="0" borderId="5" numFmtId="0" xfId="0" applyBorder="1" applyAlignment="1">
      <alignment horizontal="center" vertical="center"/>
    </xf>
    <xf fontId="0" fillId="0" borderId="22" numFmtId="0" xfId="0" applyBorder="1" applyAlignment="1">
      <alignment horizontal="center" vertical="center"/>
    </xf>
    <xf fontId="0" fillId="0" borderId="6" numFmtId="0" xfId="0" applyBorder="1" applyAlignment="1">
      <alignment horizontal="center" vertical="center"/>
    </xf>
    <xf fontId="5" fillId="0" borderId="7" numFmtId="0" xfId="0" applyFont="1" applyBorder="1" applyAlignment="1">
      <alignment horizontal="center" vertical="center"/>
    </xf>
    <xf fontId="5" fillId="0" borderId="7" numFmtId="0" xfId="0" applyFont="1" applyBorder="1" applyAlignment="1">
      <alignment horizontal="center" vertical="center" wrapText="1"/>
    </xf>
    <xf fontId="6" fillId="0" borderId="23" numFmtId="0" xfId="0" applyFont="1" applyBorder="1" applyAlignment="1">
      <alignment horizontal="left" vertical="center"/>
    </xf>
    <xf fontId="0" fillId="0" borderId="7" numFmtId="0" xfId="0" applyBorder="1" applyAlignment="1">
      <alignment horizontal="center" vertical="center"/>
    </xf>
    <xf fontId="0" fillId="0" borderId="24" numFmtId="0" xfId="0" applyBorder="1" applyAlignment="1">
      <alignment horizontal="center" vertical="center"/>
    </xf>
    <xf fontId="0" fillId="0" borderId="8" numFmtId="0" xfId="0" applyBorder="1" applyAlignment="1">
      <alignment horizontal="center" vertical="center"/>
    </xf>
    <xf fontId="7" fillId="0" borderId="23" numFmtId="0" xfId="0" applyFont="1" applyBorder="1" applyAlignment="1">
      <alignment horizontal="left" vertical="center"/>
    </xf>
    <xf fontId="5" fillId="0" borderId="25" numFmtId="0" xfId="0" applyFont="1" applyBorder="1" applyAlignment="1">
      <alignment horizontal="center" vertical="center"/>
    </xf>
    <xf fontId="5" fillId="0" borderId="25" numFmtId="0" xfId="0" applyFont="1" applyBorder="1" applyAlignment="1">
      <alignment horizontal="center" vertical="center" wrapText="1"/>
    </xf>
    <xf fontId="0" fillId="0" borderId="26" numFmtId="0" xfId="0" applyBorder="1" applyAlignment="1">
      <alignment horizontal="left" vertical="center"/>
    </xf>
    <xf fontId="0" fillId="0" borderId="25" numFmtId="0" xfId="0" applyBorder="1" applyAlignment="1">
      <alignment horizontal="center" vertical="center"/>
    </xf>
    <xf fontId="0" fillId="0" borderId="27" numFmtId="0" xfId="0" applyBorder="1" applyAlignment="1">
      <alignment horizontal="center" vertical="center"/>
    </xf>
    <xf fontId="0" fillId="0" borderId="9" numFmtId="0" xfId="0" applyBorder="1" applyAlignment="1">
      <alignment horizontal="center" vertical="center"/>
    </xf>
    <xf fontId="6" fillId="0" borderId="28" numFmtId="0" xfId="0" applyFont="1" applyBorder="1" applyAlignment="1">
      <alignment vertical="center"/>
    </xf>
    <xf fontId="6" fillId="0" borderId="23" numFmtId="0" xfId="0" applyFont="1" applyBorder="1" applyAlignment="1">
      <alignment vertical="center"/>
    </xf>
    <xf fontId="0" fillId="0" borderId="23" numFmtId="0" xfId="0" applyBorder="1" applyAlignment="1">
      <alignment horizontal="left" vertical="center"/>
    </xf>
    <xf fontId="5" fillId="0" borderId="3" numFmtId="0" xfId="0" applyFont="1" applyBorder="1" applyAlignment="1">
      <alignment horizontal="center" vertical="center"/>
    </xf>
    <xf fontId="5" fillId="0" borderId="3" numFmtId="0" xfId="0" applyFont="1" applyBorder="1" applyAlignment="1">
      <alignment horizontal="center" vertical="center" wrapText="1"/>
    </xf>
    <xf fontId="5" fillId="0" borderId="14" numFmtId="0" xfId="0" applyFont="1" applyBorder="1" applyAlignment="1">
      <alignment horizontal="center" vertical="center"/>
    </xf>
    <xf fontId="5" fillId="0" borderId="14" numFmtId="0" xfId="0" applyFont="1" applyBorder="1" applyAlignment="1">
      <alignment horizontal="center" vertical="center" wrapText="1"/>
    </xf>
    <xf fontId="0" fillId="0" borderId="28" numFmtId="0" xfId="0" applyBorder="1" applyAlignment="1">
      <alignment vertical="center" wrapText="1"/>
    </xf>
    <xf fontId="5" fillId="0" borderId="19" numFmtId="0" xfId="0" applyFont="1" applyBorder="1" applyAlignment="1">
      <alignment horizontal="center" vertical="center"/>
    </xf>
    <xf fontId="5" fillId="0" borderId="19" numFmtId="0" xfId="0" applyFont="1" applyBorder="1" applyAlignment="1">
      <alignment horizontal="center" vertical="center" wrapText="1"/>
    </xf>
    <xf fontId="0" fillId="0" borderId="18" numFmtId="0" xfId="0" applyBorder="1" applyAlignment="1">
      <alignment vertical="center" wrapText="1"/>
    </xf>
    <xf fontId="5" fillId="0" borderId="10" numFmtId="0" xfId="0" applyFont="1" applyBorder="1" applyAlignment="1">
      <alignment horizontal="center" vertical="center"/>
    </xf>
    <xf fontId="5" fillId="0" borderId="11" numFmtId="0" xfId="0" applyFont="1" applyBorder="1" applyAlignment="1">
      <alignment horizontal="center" vertical="center"/>
    </xf>
    <xf fontId="5" fillId="0" borderId="12" numFmtId="0" xfId="0" applyFont="1" applyBorder="1" applyAlignment="1">
      <alignment horizontal="center" vertical="center"/>
    </xf>
    <xf fontId="0" fillId="0" borderId="0" numFmtId="0" xfId="0" applyAlignment="1">
      <alignment horizontal="center" vertical="center"/>
    </xf>
    <xf fontId="8" fillId="0" borderId="0" numFmtId="0" xfId="0" applyFont="1" applyAlignment="1">
      <alignment vertical="center"/>
    </xf>
    <xf fontId="1" fillId="2" borderId="23" numFmtId="0" xfId="0" applyFont="1" applyFill="1" applyBorder="1" applyAlignment="1" applyProtection="1">
      <alignment horizontal="center" vertical="center" wrapText="1"/>
    </xf>
    <xf fontId="1" fillId="2" borderId="29" numFmtId="0" xfId="0" applyFont="1" applyFill="1" applyBorder="1" applyAlignment="1" applyProtection="1">
      <alignment horizontal="center" vertical="center" wrapText="1"/>
    </xf>
    <xf fontId="1" fillId="2" borderId="30" numFmtId="0" xfId="0" applyFont="1" applyFill="1" applyBorder="1" applyAlignment="1" applyProtection="1">
      <alignment horizontal="center" vertical="center" wrapText="1"/>
    </xf>
    <xf fontId="5" fillId="0" borderId="24" numFmtId="0" xfId="0" applyFont="1" applyBorder="1" applyAlignment="1">
      <alignment horizontal="center" vertical="center"/>
    </xf>
    <xf fontId="5" fillId="0" borderId="23" numFmtId="0" xfId="0" applyFont="1" applyBorder="1" applyAlignment="1">
      <alignment horizontal="center" vertical="center"/>
    </xf>
    <xf fontId="5" fillId="0" borderId="24" numFmtId="0" xfId="0" applyFont="1" applyBorder="1" applyAlignment="1">
      <alignment horizontal="center" vertical="center" wrapText="1"/>
    </xf>
    <xf fontId="0" fillId="0" borderId="24" numFmtId="0" xfId="0" applyBorder="1" applyAlignment="1">
      <alignment horizontal="left" vertical="center" wrapText="1"/>
    </xf>
    <xf fontId="0" fillId="0" borderId="23" numFmtId="0" xfId="0" applyBorder="1" applyAlignment="1">
      <alignment vertical="center"/>
    </xf>
    <xf fontId="0" fillId="0" borderId="0" numFmtId="0" xfId="0" applyAlignment="1">
      <alignment horizontal="left" vertical="center" wrapText="1"/>
    </xf>
    <xf fontId="0" fillId="0" borderId="31" numFmtId="0" xfId="0" applyBorder="1" applyAlignment="1">
      <alignment vertical="center"/>
    </xf>
    <xf fontId="7" fillId="0" borderId="24" numFmtId="0" xfId="0" applyFont="1" applyBorder="1" applyAlignment="1">
      <alignment horizontal="center" vertical="center"/>
    </xf>
    <xf fontId="7" fillId="0" borderId="24" numFmtId="0" xfId="0" applyFont="1" applyBorder="1" applyAlignment="1">
      <alignment horizontal="left" vertical="center" wrapText="1"/>
    </xf>
    <xf fontId="0" fillId="0" borderId="20" numFmtId="0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nlyoffice.com/jsaProject" Target="jsaProject.bin"/><Relationship  Id="rId10" Type="http://schemas.openxmlformats.org/officeDocument/2006/relationships/worksheet" Target="worksheets/sheet5.xml"/><Relationship  Id="rId11" Type="http://schemas.openxmlformats.org/officeDocument/2006/relationships/worksheet" Target="worksheets/sheet6.xml"/><Relationship  Id="rId12" Type="http://schemas.openxmlformats.org/officeDocument/2006/relationships/worksheet" Target="worksheets/sheet7.xml"/><Relationship  Id="rId13" Type="http://schemas.openxmlformats.org/officeDocument/2006/relationships/worksheet" Target="worksheets/sheet8.xml"/><Relationship  Id="rId14" Type="http://schemas.openxmlformats.org/officeDocument/2006/relationships/theme" Target="theme/theme1.xml"/><Relationship  Id="rId15" Type="http://schemas.openxmlformats.org/officeDocument/2006/relationships/sharedStrings" Target="sharedStrings.xml"/><Relationship  Id="rId16" Type="http://schemas.openxmlformats.org/officeDocument/2006/relationships/styles" Target="styles.xml"/><Relationship  Id="rId2" Type="http://schemas.openxmlformats.org/officeDocument/2006/relationships/customXml" Target="../customXml/item1.xml"/><Relationship  Id="rId3" Type="http://schemas.openxmlformats.org/officeDocument/2006/relationships/customXml" Target="../customXml/item2.xml"/><Relationship  Id="rId4" Type="http://schemas.openxmlformats.org/officeDocument/2006/relationships/customXml" Target="../customXml/item3.xml"/><Relationship  Id="rId5" Type="http://schemas.openxmlformats.org/officeDocument/2006/relationships/customXml" Target="../customXml/item4.xml"/><Relationship  Id="rId6" Type="http://schemas.openxmlformats.org/officeDocument/2006/relationships/worksheet" Target="worksheets/sheet1.xml"/><Relationship  Id="rId7" Type="http://schemas.openxmlformats.org/officeDocument/2006/relationships/worksheet" Target="worksheets/sheet2.xml"/><Relationship  Id="rId8" Type="http://schemas.openxmlformats.org/officeDocument/2006/relationships/worksheet" Target="worksheets/sheet3.xml"/><Relationship  Id="rId9" Type="http://schemas.openxmlformats.org/officeDocument/2006/relationships/worksheet" Target="worksheets/sheet4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33" activeCellId="0" sqref="A33"/>
    </sheetView>
  </sheetViews>
  <sheetFormatPr baseColWidth="10" defaultRowHeight="14.25"/>
  <cols>
    <col customWidth="1" min="1" max="1" width="54.42578125"/>
    <col customWidth="1" min="2" max="2" width="40.140625"/>
  </cols>
  <sheetData>
    <row r="1" ht="15" customHeight="1">
      <c r="A1" s="1" t="s">
        <v>0</v>
      </c>
      <c r="B1" s="2"/>
      <c r="C1" s="3"/>
    </row>
    <row r="2" ht="15.75" customHeight="1">
      <c r="A2" s="4"/>
      <c r="B2" s="5"/>
      <c r="C2" s="3"/>
    </row>
    <row r="3" ht="15.75"/>
    <row r="4" ht="15" customHeight="1">
      <c r="A4" s="6" t="s">
        <v>1</v>
      </c>
      <c r="B4" s="7" t="s">
        <v>2</v>
      </c>
    </row>
    <row r="5" ht="15" customHeight="1">
      <c r="A5" s="8" t="s">
        <v>3</v>
      </c>
      <c r="B5" s="9" t="s">
        <v>4</v>
      </c>
    </row>
    <row r="6" ht="15">
      <c r="A6" s="8" t="s">
        <v>5</v>
      </c>
      <c r="B6" s="9" t="s">
        <v>4</v>
      </c>
    </row>
    <row r="7" ht="15">
      <c r="A7" s="8" t="s">
        <v>6</v>
      </c>
      <c r="B7" s="9" t="s">
        <v>4</v>
      </c>
    </row>
    <row r="8" s="3" customFormat="1" ht="45">
      <c r="A8" s="8" t="s">
        <v>7</v>
      </c>
      <c r="B8" s="9" t="s">
        <v>4</v>
      </c>
    </row>
    <row r="9" s="3" customFormat="1" ht="15">
      <c r="A9" s="8" t="s">
        <v>8</v>
      </c>
      <c r="B9" s="10" t="s">
        <v>4</v>
      </c>
    </row>
  </sheetData>
  <mergeCells count="2">
    <mergeCell ref="A1:A2"/>
    <mergeCell ref="B1:B2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1200" verticalDpi="12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G23" activeCellId="0" sqref="G23"/>
    </sheetView>
  </sheetViews>
  <sheetFormatPr baseColWidth="10" defaultRowHeight="15"/>
  <cols>
    <col min="1" max="1" style="11" width="11.42578125"/>
    <col customWidth="1" min="2" max="2" style="11" width="11.42578125"/>
    <col bestFit="1" customWidth="1" min="3" max="3" style="12" width="29.28515625"/>
    <col bestFit="1" customWidth="1" min="4" max="4" style="11" width="70.28515625"/>
    <col min="5" max="16384" style="11" width="11.42578125"/>
  </cols>
  <sheetData>
    <row r="1" ht="15.75"/>
    <row r="2" ht="15.75">
      <c r="E2" s="13" t="s">
        <v>9</v>
      </c>
      <c r="F2" s="14" t="s">
        <v>10</v>
      </c>
      <c r="G2" s="15" t="s">
        <v>11</v>
      </c>
    </row>
    <row r="3">
      <c r="B3" s="16" t="s">
        <v>12</v>
      </c>
      <c r="C3" s="17" t="s">
        <v>13</v>
      </c>
      <c r="D3" s="18" t="s">
        <v>14</v>
      </c>
      <c r="E3" s="19">
        <f>'1 Internal organisation'!D4</f>
        <v>0</v>
      </c>
      <c r="F3" s="20">
        <f>'1 Internal organisation'!E4</f>
        <v>3</v>
      </c>
      <c r="G3" s="21">
        <f>'1 Internal organisation'!F4</f>
        <v>0</v>
      </c>
    </row>
    <row r="4" ht="15.75">
      <c r="B4" s="22"/>
      <c r="C4" s="23"/>
      <c r="D4" s="24" t="s">
        <v>15</v>
      </c>
      <c r="E4" s="25">
        <f>'1 Internal organisation'!D5</f>
        <v>0</v>
      </c>
      <c r="F4" s="26">
        <f>'1 Internal organisation'!E5</f>
        <v>2</v>
      </c>
      <c r="G4" s="27">
        <f>'1 Internal organisation'!F5</f>
        <v>0</v>
      </c>
    </row>
    <row r="5">
      <c r="B5" s="28" t="s">
        <v>16</v>
      </c>
      <c r="C5" s="29" t="s">
        <v>17</v>
      </c>
      <c r="D5" s="30" t="s">
        <v>18</v>
      </c>
      <c r="E5" s="31">
        <f>'2 Project management'!D4</f>
        <v>0</v>
      </c>
      <c r="F5" s="32">
        <f>'2 Project management'!E4</f>
        <v>9</v>
      </c>
      <c r="G5" s="33">
        <f>'2 Project management'!F4</f>
        <v>0</v>
      </c>
    </row>
    <row r="6">
      <c r="B6" s="34"/>
      <c r="C6" s="35"/>
      <c r="D6" s="36" t="s">
        <v>19</v>
      </c>
      <c r="E6" s="37">
        <f>'2 Project management'!D5</f>
        <v>0</v>
      </c>
      <c r="F6" s="38">
        <f>'2 Project management'!E5</f>
        <v>8</v>
      </c>
      <c r="G6" s="39">
        <f>'2 Project management'!F5</f>
        <v>0</v>
      </c>
    </row>
    <row r="7">
      <c r="B7" s="34"/>
      <c r="C7" s="35"/>
      <c r="D7" s="40" t="s">
        <v>20</v>
      </c>
      <c r="E7" s="37">
        <f>'2 Project management'!D6</f>
        <v>0</v>
      </c>
      <c r="F7" s="38">
        <f>'2 Project management'!E6</f>
        <v>6</v>
      </c>
      <c r="G7" s="39">
        <f>'2 Project management'!F6</f>
        <v>0</v>
      </c>
    </row>
    <row r="8">
      <c r="B8" s="34"/>
      <c r="C8" s="35"/>
      <c r="D8" s="36" t="s">
        <v>21</v>
      </c>
      <c r="E8" s="37">
        <f>'2 Project management'!D7</f>
        <v>0</v>
      </c>
      <c r="F8" s="38">
        <f>'2 Project management'!E7</f>
        <v>4</v>
      </c>
      <c r="G8" s="39">
        <f>'2 Project management'!F7</f>
        <v>0</v>
      </c>
    </row>
    <row r="9" ht="15.75">
      <c r="B9" s="41"/>
      <c r="C9" s="42"/>
      <c r="D9" s="43" t="s">
        <v>22</v>
      </c>
      <c r="E9" s="44">
        <f>'2 Project management'!D8</f>
        <v>0</v>
      </c>
      <c r="F9" s="45">
        <f>'2 Project management'!E8</f>
        <v>3</v>
      </c>
      <c r="G9" s="46">
        <f>'2 Project management'!F8</f>
        <v>0</v>
      </c>
    </row>
    <row r="10">
      <c r="B10" s="22" t="s">
        <v>23</v>
      </c>
      <c r="C10" s="23" t="s">
        <v>24</v>
      </c>
      <c r="D10" s="47" t="s">
        <v>25</v>
      </c>
      <c r="E10" s="19">
        <f>'3 Technical references'!D4</f>
        <v>0</v>
      </c>
      <c r="F10" s="20">
        <f>'3 Technical references'!E4</f>
        <v>18</v>
      </c>
      <c r="G10" s="21">
        <f>'3 Technical references'!F4</f>
        <v>0</v>
      </c>
    </row>
    <row r="11">
      <c r="B11" s="22"/>
      <c r="C11" s="23"/>
      <c r="D11" s="48" t="s">
        <v>26</v>
      </c>
      <c r="E11" s="37">
        <f>'3 Technical references'!D5</f>
        <v>0</v>
      </c>
      <c r="F11" s="38">
        <f>'3 Technical references'!E5</f>
        <v>9</v>
      </c>
      <c r="G11" s="39">
        <f>'3 Technical references'!F5</f>
        <v>0</v>
      </c>
    </row>
    <row r="12">
      <c r="B12" s="22"/>
      <c r="C12" s="23"/>
      <c r="D12" s="48" t="s">
        <v>27</v>
      </c>
      <c r="E12" s="37">
        <f>'3 Technical references'!D6</f>
        <v>0</v>
      </c>
      <c r="F12" s="38">
        <f>'3 Technical references'!E6</f>
        <v>8</v>
      </c>
      <c r="G12" s="39">
        <f>'3 Technical references'!F6</f>
        <v>0</v>
      </c>
    </row>
    <row r="13">
      <c r="B13" s="22"/>
      <c r="C13" s="23"/>
      <c r="D13" s="49" t="s">
        <v>28</v>
      </c>
      <c r="E13" s="37">
        <f>'3 Technical references'!D7</f>
        <v>0</v>
      </c>
      <c r="F13" s="38">
        <f>'3 Technical references'!E7</f>
        <v>6</v>
      </c>
      <c r="G13" s="39">
        <f>'3 Technical references'!F7</f>
        <v>0</v>
      </c>
    </row>
    <row r="14" ht="15.75">
      <c r="B14" s="50"/>
      <c r="C14" s="51"/>
      <c r="D14" s="43" t="s">
        <v>29</v>
      </c>
      <c r="E14" s="25">
        <f>'3 Technical references'!D8</f>
        <v>0</v>
      </c>
      <c r="F14" s="26">
        <f>'3 Technical references'!E8</f>
        <v>6</v>
      </c>
      <c r="G14" s="27">
        <f>'3 Technical references'!F8</f>
        <v>0</v>
      </c>
    </row>
    <row r="15">
      <c r="B15" s="52" t="s">
        <v>30</v>
      </c>
      <c r="C15" s="53" t="s">
        <v>31</v>
      </c>
      <c r="D15" s="54" t="s">
        <v>32</v>
      </c>
      <c r="E15" s="31">
        <f>'4 Technical ressources'!D4</f>
        <v>0</v>
      </c>
      <c r="F15" s="32">
        <f>'4 Technical ressources'!E4</f>
        <v>3</v>
      </c>
      <c r="G15" s="33">
        <f>'4 Technical ressources'!F4</f>
        <v>0</v>
      </c>
    </row>
    <row r="16" ht="15.75">
      <c r="B16" s="55"/>
      <c r="C16" s="56"/>
      <c r="D16" s="57" t="s">
        <v>33</v>
      </c>
      <c r="E16" s="44">
        <f>'4 Technical ressources'!D5</f>
        <v>0</v>
      </c>
      <c r="F16" s="45">
        <f>'4 Technical ressources'!E5</f>
        <v>5</v>
      </c>
      <c r="G16" s="46">
        <f>'4 Technical ressources'!F5</f>
        <v>0</v>
      </c>
    </row>
    <row r="17" ht="15.75">
      <c r="B17" s="28" t="s">
        <v>34</v>
      </c>
      <c r="C17" s="29" t="s">
        <v>35</v>
      </c>
      <c r="D17" s="18" t="s">
        <v>36</v>
      </c>
      <c r="E17" s="19">
        <f>'5 Public procurement experience'!D4</f>
        <v>0</v>
      </c>
      <c r="F17" s="20">
        <f>'5 Public procurement experience'!E4</f>
        <v>5</v>
      </c>
      <c r="G17" s="21">
        <f>'5 Public procurement experience'!F4</f>
        <v>0</v>
      </c>
    </row>
    <row r="18">
      <c r="B18" s="16" t="s">
        <v>37</v>
      </c>
      <c r="C18" s="17" t="s">
        <v>38</v>
      </c>
      <c r="D18" s="18" t="s">
        <v>39</v>
      </c>
      <c r="E18" s="31">
        <f>'6 Financial stability'!D4</f>
        <v>0</v>
      </c>
      <c r="F18" s="32">
        <f>'6 Financial stability'!E4</f>
        <v>2.5</v>
      </c>
      <c r="G18" s="33">
        <f>'6 Financial stability'!F4</f>
        <v>0</v>
      </c>
    </row>
    <row r="19" ht="15.75">
      <c r="B19" s="50"/>
      <c r="C19" s="51"/>
      <c r="D19" s="43" t="s">
        <v>40</v>
      </c>
      <c r="E19" s="25">
        <f>'6 Financial stability'!D5</f>
        <v>0</v>
      </c>
      <c r="F19" s="26">
        <f>'6 Financial stability'!E5</f>
        <v>2.5</v>
      </c>
      <c r="G19" s="27">
        <f>'6 Financial stability'!F5</f>
        <v>0</v>
      </c>
    </row>
    <row r="20" ht="15.75">
      <c r="E20" s="58" t="s">
        <v>41</v>
      </c>
      <c r="F20" s="59">
        <f>SUM(F3:F19)</f>
        <v>100</v>
      </c>
      <c r="G20" s="60">
        <f>SUM(G3:G19)</f>
        <v>0</v>
      </c>
    </row>
  </sheetData>
  <mergeCells count="10">
    <mergeCell ref="C3:C4"/>
    <mergeCell ref="C5:C9"/>
    <mergeCell ref="C10:C14"/>
    <mergeCell ref="C15:C16"/>
    <mergeCell ref="C18:C19"/>
    <mergeCell ref="B3:B4"/>
    <mergeCell ref="B5:B9"/>
    <mergeCell ref="B10:B14"/>
    <mergeCell ref="B15:B16"/>
    <mergeCell ref="B18:B19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90" workbookViewId="0">
      <selection activeCell="D2" activeCellId="0" sqref="D:F"/>
    </sheetView>
  </sheetViews>
  <sheetFormatPr baseColWidth="10" defaultRowHeight="15"/>
  <cols>
    <col customWidth="1" min="1" max="1" style="11" width="5.42578125"/>
    <col customWidth="1" min="2" max="2" style="11" width="58.7109375"/>
    <col customWidth="1" min="3" max="3" style="11" width="85.42578125"/>
    <col customWidth="1" min="4" max="4" style="11" width="10.85546875"/>
    <col customWidth="1" min="5" max="5" style="61" width="10.85546875"/>
    <col customWidth="1" min="6" max="6" style="11" width="10.85546875"/>
    <col min="7" max="16384" style="11" width="11.42578125"/>
  </cols>
  <sheetData>
    <row r="1" s="62" customFormat="1" ht="44.25" customHeight="1">
      <c r="A1" s="63" t="s">
        <v>42</v>
      </c>
      <c r="B1" s="64"/>
      <c r="C1" s="64"/>
      <c r="D1" s="64"/>
      <c r="E1" s="64"/>
      <c r="F1" s="65"/>
      <c r="G1" s="11"/>
      <c r="H1" s="11"/>
      <c r="I1" s="11"/>
      <c r="J1" s="11"/>
      <c r="K1" s="11"/>
      <c r="L1" s="11"/>
    </row>
    <row r="2" s="62" customFormat="1" ht="10.5" customHeight="1">
      <c r="A2" s="11"/>
      <c r="B2" s="11"/>
      <c r="C2" s="11"/>
      <c r="D2" s="11"/>
      <c r="E2" s="61"/>
      <c r="F2" s="11"/>
      <c r="G2" s="11"/>
      <c r="H2" s="11"/>
      <c r="I2" s="11"/>
      <c r="J2" s="11"/>
      <c r="K2" s="11"/>
      <c r="L2" s="11"/>
    </row>
    <row r="3" s="62" customFormat="1" ht="48" customHeight="1">
      <c r="A3" s="66" t="s">
        <v>43</v>
      </c>
      <c r="B3" s="66" t="s">
        <v>44</v>
      </c>
      <c r="C3" s="67" t="s">
        <v>45</v>
      </c>
      <c r="D3" s="68" t="s">
        <v>46</v>
      </c>
      <c r="E3" s="66" t="s">
        <v>10</v>
      </c>
      <c r="F3" s="66" t="s">
        <v>11</v>
      </c>
      <c r="G3" s="11"/>
      <c r="H3" s="11"/>
      <c r="I3" s="11"/>
      <c r="J3" s="11"/>
      <c r="K3" s="11"/>
      <c r="L3" s="11"/>
    </row>
    <row r="4" ht="60.75" customHeight="1">
      <c r="A4" s="38" t="s">
        <v>47</v>
      </c>
      <c r="B4" s="69" t="s">
        <v>48</v>
      </c>
      <c r="C4" s="70"/>
      <c r="D4" s="38"/>
      <c r="E4" s="38">
        <v>3</v>
      </c>
      <c r="F4" s="38">
        <f t="shared" ref="F4:F5" si="0">E4*D4</f>
        <v>0</v>
      </c>
    </row>
    <row r="5" ht="93" customHeight="1">
      <c r="A5" s="38" t="s">
        <v>49</v>
      </c>
      <c r="B5" s="69" t="s">
        <v>50</v>
      </c>
      <c r="C5" s="70"/>
      <c r="D5" s="38"/>
      <c r="E5" s="38">
        <v>2</v>
      </c>
      <c r="F5" s="38">
        <f t="shared" si="0"/>
        <v>0</v>
      </c>
    </row>
    <row r="6">
      <c r="D6" s="66" t="s">
        <v>41</v>
      </c>
      <c r="E6" s="66">
        <f>SUM(E4:E5)</f>
        <v>5</v>
      </c>
      <c r="F6" s="38">
        <f>SUM(F4:F5)</f>
        <v>0</v>
      </c>
    </row>
  </sheetData>
  <mergeCells count="1">
    <mergeCell ref="A1:F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90" workbookViewId="0">
      <selection activeCell="D2" activeCellId="0" sqref="D:F"/>
    </sheetView>
  </sheetViews>
  <sheetFormatPr baseColWidth="10" defaultRowHeight="15"/>
  <cols>
    <col customWidth="1" min="1" max="1" style="11" width="5.42578125"/>
    <col customWidth="1" min="2" max="2" style="11" width="58.7109375"/>
    <col customWidth="1" min="3" max="3" style="11" width="85.42578125"/>
    <col customWidth="1" min="4" max="6" style="11" width="10.85546875"/>
    <col min="7" max="16384" style="11" width="11.42578125"/>
  </cols>
  <sheetData>
    <row r="1" s="62" customFormat="1" ht="44.25" customHeight="1">
      <c r="A1" s="63" t="s">
        <v>51</v>
      </c>
      <c r="B1" s="64"/>
      <c r="C1" s="64"/>
      <c r="D1" s="64"/>
      <c r="E1" s="64"/>
      <c r="F1" s="65"/>
      <c r="G1" s="11"/>
      <c r="H1" s="11"/>
      <c r="I1" s="11"/>
      <c r="J1" s="11"/>
      <c r="K1" s="11"/>
      <c r="L1" s="11"/>
    </row>
    <row r="2" s="62" customFormat="1" ht="10.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="62" customFormat="1" ht="48" customHeight="1">
      <c r="A3" s="66" t="s">
        <v>43</v>
      </c>
      <c r="B3" s="66" t="s">
        <v>44</v>
      </c>
      <c r="C3" s="67" t="s">
        <v>45</v>
      </c>
      <c r="D3" s="66" t="s">
        <v>52</v>
      </c>
      <c r="E3" s="66" t="s">
        <v>10</v>
      </c>
      <c r="F3" s="66" t="s">
        <v>11</v>
      </c>
      <c r="G3" s="11"/>
      <c r="H3" s="11"/>
      <c r="I3" s="11"/>
      <c r="J3" s="11"/>
      <c r="K3" s="11"/>
      <c r="L3" s="11"/>
    </row>
    <row r="4" ht="60.75" customHeight="1">
      <c r="A4" s="38" t="s">
        <v>53</v>
      </c>
      <c r="B4" s="69" t="s">
        <v>54</v>
      </c>
      <c r="C4" s="70"/>
      <c r="D4" s="38"/>
      <c r="E4" s="38">
        <v>9</v>
      </c>
      <c r="F4" s="38">
        <f t="shared" ref="F4:F8" si="1">E4*D4</f>
        <v>0</v>
      </c>
    </row>
    <row r="5" ht="93" customHeight="1">
      <c r="A5" s="38" t="s">
        <v>55</v>
      </c>
      <c r="B5" s="69" t="s">
        <v>56</v>
      </c>
      <c r="C5" s="70"/>
      <c r="D5" s="38"/>
      <c r="E5" s="38">
        <v>8</v>
      </c>
      <c r="F5" s="38">
        <f t="shared" si="1"/>
        <v>0</v>
      </c>
    </row>
    <row r="6" ht="93" customHeight="1">
      <c r="A6" s="26" t="s">
        <v>57</v>
      </c>
      <c r="B6" s="69" t="s">
        <v>58</v>
      </c>
      <c r="C6" s="70"/>
      <c r="D6" s="38"/>
      <c r="E6" s="38">
        <v>6</v>
      </c>
      <c r="F6" s="38">
        <f t="shared" si="1"/>
        <v>0</v>
      </c>
    </row>
    <row r="7" ht="93" customHeight="1">
      <c r="A7" s="38" t="s">
        <v>59</v>
      </c>
      <c r="B7" s="71" t="s">
        <v>60</v>
      </c>
      <c r="C7" s="70"/>
      <c r="D7" s="38"/>
      <c r="E7" s="38">
        <v>4</v>
      </c>
      <c r="F7" s="38">
        <f t="shared" si="1"/>
        <v>0</v>
      </c>
    </row>
    <row r="8" ht="93" customHeight="1">
      <c r="A8" s="38" t="s">
        <v>61</v>
      </c>
      <c r="B8" s="69" t="s">
        <v>62</v>
      </c>
      <c r="C8" s="70"/>
      <c r="D8" s="38"/>
      <c r="E8" s="38">
        <v>3</v>
      </c>
      <c r="F8" s="38">
        <f t="shared" si="1"/>
        <v>0</v>
      </c>
    </row>
    <row r="9">
      <c r="A9" s="72"/>
      <c r="B9" s="72"/>
      <c r="D9" s="67" t="s">
        <v>41</v>
      </c>
      <c r="E9" s="66">
        <f>SUM(E4:E8)</f>
        <v>30</v>
      </c>
      <c r="F9" s="38">
        <f>SUM(F4:F8)</f>
        <v>0</v>
      </c>
    </row>
  </sheetData>
  <sheetProtection autoFilter="0" deleteColumns="1" deleteRows="1" formatCells="1" formatColumns="1" formatRows="1" insertColumns="1" insertHyperlinks="1" insertRows="0" pivotTables="0" selectLockedCells="1" selectUnlockedCells="0" sheet="0" sort="0"/>
  <mergeCells count="1">
    <mergeCell ref="A1:F1"/>
  </mergeCells>
  <printOptions headings="0" gridLines="0" horizontalCentered="1"/>
  <pageMargins left="0.78740157480314954" right="0.78740157480314954" top="0.39370078740157477" bottom="0.78740157480314954" header="0.39370078740157477" footer="0.19685039370078738"/>
  <pageSetup paperSize="9" scale="93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&amp;L&amp;"Arial,Normal"&amp;6Vers.01 . Original date: 2013-06-26.Version date:N/A
Prepared by:NB Coordinator Approved by: NB Engineering Manager&amp;KFF0000 &amp;K01+000Validated by Managing Director NB&amp;R&amp;"Arial,Normal"&amp;6&amp;A-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90" workbookViewId="0">
      <selection activeCell="D2" activeCellId="0" sqref="D:F"/>
    </sheetView>
  </sheetViews>
  <sheetFormatPr baseColWidth="10" defaultRowHeight="15"/>
  <cols>
    <col customWidth="1" min="1" max="1" style="11" width="5.42578125"/>
    <col customWidth="1" min="2" max="2" style="11" width="58.7109375"/>
    <col customWidth="1" min="3" max="3" style="11" width="85.42578125"/>
    <col customWidth="1" min="4" max="6" style="11" width="10.85546875"/>
    <col min="7" max="16384" style="11" width="11.42578125"/>
  </cols>
  <sheetData>
    <row r="1" s="62" customFormat="1" ht="44.25" customHeight="1">
      <c r="A1" s="63" t="s">
        <v>63</v>
      </c>
      <c r="B1" s="64"/>
      <c r="C1" s="64"/>
      <c r="D1" s="64"/>
      <c r="E1" s="64"/>
      <c r="F1" s="65"/>
      <c r="G1" s="11"/>
      <c r="H1" s="11"/>
      <c r="I1" s="11"/>
      <c r="J1" s="11"/>
      <c r="K1" s="11"/>
      <c r="L1" s="11"/>
    </row>
    <row r="2" s="62" customFormat="1" ht="10.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="62" customFormat="1" ht="48" customHeight="1">
      <c r="A3" s="66" t="s">
        <v>43</v>
      </c>
      <c r="B3" s="66" t="s">
        <v>44</v>
      </c>
      <c r="C3" s="67" t="s">
        <v>45</v>
      </c>
      <c r="D3" s="66" t="s">
        <v>52</v>
      </c>
      <c r="E3" s="66" t="s">
        <v>10</v>
      </c>
      <c r="F3" s="66" t="s">
        <v>11</v>
      </c>
      <c r="G3" s="11"/>
      <c r="H3" s="11"/>
      <c r="I3" s="11"/>
      <c r="J3" s="11"/>
      <c r="K3" s="11"/>
      <c r="L3" s="11"/>
    </row>
    <row r="4" ht="60.75" customHeight="1">
      <c r="A4" s="38" t="s">
        <v>64</v>
      </c>
      <c r="B4" s="69" t="s">
        <v>65</v>
      </c>
      <c r="C4" s="70"/>
      <c r="D4" s="38"/>
      <c r="E4" s="38">
        <v>18</v>
      </c>
      <c r="F4" s="38">
        <f t="shared" ref="F4:F8" si="2">E4*D4</f>
        <v>0</v>
      </c>
    </row>
    <row r="5" ht="93" customHeight="1">
      <c r="A5" s="38" t="s">
        <v>66</v>
      </c>
      <c r="B5" s="69" t="s">
        <v>67</v>
      </c>
      <c r="C5" s="70"/>
      <c r="D5" s="38"/>
      <c r="E5" s="38">
        <v>9</v>
      </c>
      <c r="F5" s="38">
        <f t="shared" si="2"/>
        <v>0</v>
      </c>
    </row>
    <row r="6" ht="93" customHeight="1">
      <c r="A6" s="26" t="s">
        <v>57</v>
      </c>
      <c r="B6" s="71" t="s">
        <v>68</v>
      </c>
      <c r="C6" s="70"/>
      <c r="D6" s="38"/>
      <c r="E6" s="38">
        <v>8</v>
      </c>
      <c r="F6" s="38">
        <f t="shared" si="2"/>
        <v>0</v>
      </c>
    </row>
    <row r="7" ht="93" customHeight="1">
      <c r="A7" s="38" t="s">
        <v>59</v>
      </c>
      <c r="B7" s="69" t="s">
        <v>69</v>
      </c>
      <c r="C7" s="70"/>
      <c r="D7" s="38"/>
      <c r="E7" s="38">
        <v>6</v>
      </c>
      <c r="F7" s="38">
        <f t="shared" si="2"/>
        <v>0</v>
      </c>
    </row>
    <row r="8" ht="93" customHeight="1">
      <c r="A8" s="73" t="s">
        <v>61</v>
      </c>
      <c r="B8" s="74" t="s">
        <v>70</v>
      </c>
      <c r="C8" s="48"/>
      <c r="D8" s="38"/>
      <c r="E8" s="73">
        <v>6</v>
      </c>
      <c r="F8" s="38">
        <f t="shared" si="2"/>
        <v>0</v>
      </c>
    </row>
    <row r="9">
      <c r="D9" s="66" t="s">
        <v>41</v>
      </c>
      <c r="E9" s="66">
        <f>SUM(E4:E8)</f>
        <v>47</v>
      </c>
      <c r="F9" s="38">
        <f>SUM(F4:F8)</f>
        <v>0</v>
      </c>
    </row>
  </sheetData>
  <mergeCells count="1">
    <mergeCell ref="A1:F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90" workbookViewId="0">
      <selection activeCell="D2" activeCellId="0" sqref="D:F"/>
    </sheetView>
  </sheetViews>
  <sheetFormatPr baseColWidth="10" defaultRowHeight="15"/>
  <cols>
    <col customWidth="1" min="1" max="1" style="11" width="5.42578125"/>
    <col customWidth="1" min="2" max="2" style="11" width="58.7109375"/>
    <col customWidth="1" min="3" max="3" style="11" width="85.42578125"/>
    <col customWidth="1" min="4" max="6" style="11" width="10.85546875"/>
    <col min="7" max="16384" style="11" width="11.42578125"/>
  </cols>
  <sheetData>
    <row r="1" s="62" customFormat="1" ht="44.25" customHeight="1">
      <c r="A1" s="63" t="s">
        <v>71</v>
      </c>
      <c r="B1" s="64"/>
      <c r="C1" s="64"/>
      <c r="D1" s="64"/>
      <c r="E1" s="64"/>
      <c r="F1" s="65"/>
      <c r="G1" s="11"/>
      <c r="H1" s="11"/>
      <c r="I1" s="11"/>
      <c r="J1" s="11"/>
      <c r="K1" s="11"/>
      <c r="L1" s="11"/>
    </row>
    <row r="2" s="62" customFormat="1" ht="10.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="62" customFormat="1" ht="48" customHeight="1">
      <c r="A3" s="66" t="s">
        <v>43</v>
      </c>
      <c r="B3" s="66" t="s">
        <v>44</v>
      </c>
      <c r="C3" s="67" t="s">
        <v>45</v>
      </c>
      <c r="D3" s="66" t="s">
        <v>52</v>
      </c>
      <c r="E3" s="66" t="s">
        <v>10</v>
      </c>
      <c r="F3" s="66" t="s">
        <v>11</v>
      </c>
      <c r="G3" s="11"/>
      <c r="H3" s="11"/>
      <c r="I3" s="11"/>
      <c r="J3" s="11"/>
      <c r="K3" s="11"/>
      <c r="L3" s="11"/>
    </row>
    <row r="4" ht="60.75" customHeight="1">
      <c r="A4" s="38" t="s">
        <v>72</v>
      </c>
      <c r="B4" s="69" t="s">
        <v>73</v>
      </c>
      <c r="C4" s="70"/>
      <c r="D4" s="38"/>
      <c r="E4" s="38">
        <v>3</v>
      </c>
      <c r="F4" s="38">
        <f t="shared" ref="F4:F5" si="3">D4*E4</f>
        <v>0</v>
      </c>
    </row>
    <row r="5" ht="93" customHeight="1">
      <c r="A5" s="26" t="s">
        <v>74</v>
      </c>
      <c r="B5" s="71" t="s">
        <v>75</v>
      </c>
      <c r="C5" s="70"/>
      <c r="D5" s="38"/>
      <c r="E5" s="38">
        <v>5</v>
      </c>
      <c r="F5" s="38">
        <f t="shared" si="3"/>
        <v>0</v>
      </c>
    </row>
    <row r="6">
      <c r="A6" s="72"/>
      <c r="B6" s="72"/>
      <c r="D6" s="67" t="s">
        <v>41</v>
      </c>
      <c r="E6" s="66">
        <f>SUM(E4:E5)</f>
        <v>8</v>
      </c>
      <c r="F6" s="38">
        <f>SUM(F4:F5)</f>
        <v>0</v>
      </c>
    </row>
  </sheetData>
  <mergeCells count="1">
    <mergeCell ref="A1:F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D2" activeCellId="0" sqref="D:F"/>
    </sheetView>
  </sheetViews>
  <sheetFormatPr baseColWidth="10" defaultRowHeight="15"/>
  <cols>
    <col customWidth="1" min="1" max="1" style="11" width="5.42578125"/>
    <col customWidth="1" min="2" max="2" style="11" width="58.7109375"/>
    <col customWidth="1" min="3" max="3" style="11" width="85.42578125"/>
    <col customWidth="1" min="4" max="6" style="11" width="10.85546875"/>
    <col min="7" max="16384" style="11" width="11.42578125"/>
  </cols>
  <sheetData>
    <row r="1" s="62" customFormat="1" ht="44.25" customHeight="1">
      <c r="A1" s="63" t="s">
        <v>76</v>
      </c>
      <c r="B1" s="64"/>
      <c r="C1" s="64"/>
      <c r="D1" s="64"/>
      <c r="E1" s="64"/>
      <c r="F1" s="65"/>
      <c r="G1" s="11"/>
      <c r="H1" s="11"/>
      <c r="I1" s="11"/>
      <c r="J1" s="11"/>
      <c r="K1" s="11"/>
      <c r="L1" s="11"/>
    </row>
    <row r="2" s="62" customFormat="1" ht="10.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="62" customFormat="1" ht="48" customHeight="1">
      <c r="A3" s="66" t="s">
        <v>43</v>
      </c>
      <c r="B3" s="66" t="s">
        <v>44</v>
      </c>
      <c r="C3" s="67" t="s">
        <v>45</v>
      </c>
      <c r="D3" s="66" t="s">
        <v>52</v>
      </c>
      <c r="E3" s="66" t="s">
        <v>10</v>
      </c>
      <c r="F3" s="66" t="s">
        <v>11</v>
      </c>
      <c r="G3" s="11"/>
      <c r="H3" s="11"/>
      <c r="I3" s="11"/>
      <c r="J3" s="11"/>
      <c r="K3" s="11"/>
      <c r="L3" s="11"/>
    </row>
    <row r="4" ht="60.75" customHeight="1">
      <c r="A4" s="26">
        <v>5</v>
      </c>
      <c r="B4" s="75" t="s">
        <v>77</v>
      </c>
      <c r="C4" s="70"/>
      <c r="D4" s="38"/>
      <c r="E4" s="38">
        <v>5</v>
      </c>
      <c r="F4" s="38">
        <f>D4*E4</f>
        <v>0</v>
      </c>
    </row>
    <row r="5">
      <c r="A5" s="72"/>
      <c r="B5" s="72"/>
      <c r="D5" s="66" t="s">
        <v>41</v>
      </c>
      <c r="E5" s="66">
        <f>SUM(E4)</f>
        <v>5</v>
      </c>
      <c r="F5" s="38">
        <f>SUM(F4)</f>
        <v>0</v>
      </c>
    </row>
  </sheetData>
  <mergeCells count="1">
    <mergeCell ref="A1:F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D2" activeCellId="0" sqref="D:F"/>
    </sheetView>
  </sheetViews>
  <sheetFormatPr baseColWidth="10" defaultRowHeight="15"/>
  <cols>
    <col customWidth="1" min="1" max="1" style="11" width="5.42578125"/>
    <col customWidth="1" min="2" max="2" style="11" width="58.7109375"/>
    <col customWidth="1" min="3" max="3" style="11" width="85.42578125"/>
    <col customWidth="1" min="4" max="6" style="11" width="10.85546875"/>
    <col min="7" max="16384" style="11" width="11.42578125"/>
  </cols>
  <sheetData>
    <row r="1" s="62" customFormat="1" ht="44.25" customHeight="1">
      <c r="A1" s="63" t="s">
        <v>78</v>
      </c>
      <c r="B1" s="64"/>
      <c r="C1" s="64"/>
      <c r="D1" s="64"/>
      <c r="E1" s="64"/>
      <c r="F1" s="65"/>
      <c r="G1" s="11"/>
      <c r="H1" s="11"/>
      <c r="I1" s="11"/>
      <c r="J1" s="11"/>
      <c r="K1" s="11"/>
      <c r="L1" s="11"/>
    </row>
    <row r="2" s="62" customFormat="1" ht="10.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="62" customFormat="1" ht="48" customHeight="1">
      <c r="A3" s="66" t="s">
        <v>43</v>
      </c>
      <c r="B3" s="66" t="s">
        <v>44</v>
      </c>
      <c r="C3" s="67" t="s">
        <v>45</v>
      </c>
      <c r="D3" s="68" t="s">
        <v>46</v>
      </c>
      <c r="E3" s="66" t="s">
        <v>10</v>
      </c>
      <c r="F3" s="66" t="s">
        <v>11</v>
      </c>
      <c r="G3" s="11"/>
      <c r="H3" s="11"/>
      <c r="I3" s="11"/>
      <c r="J3" s="11"/>
      <c r="K3" s="11"/>
      <c r="L3" s="11"/>
    </row>
    <row r="4" ht="60.75" customHeight="1">
      <c r="A4" s="38" t="s">
        <v>79</v>
      </c>
      <c r="B4" s="69" t="s">
        <v>80</v>
      </c>
      <c r="C4" s="70"/>
      <c r="D4" s="38"/>
      <c r="E4" s="38">
        <v>2.5</v>
      </c>
      <c r="F4" s="38">
        <f t="shared" ref="F4:F5" si="4">E4*D4</f>
        <v>0</v>
      </c>
    </row>
    <row r="5" ht="77.25" customHeight="1">
      <c r="A5" s="26" t="s">
        <v>81</v>
      </c>
      <c r="B5" s="75" t="s">
        <v>82</v>
      </c>
      <c r="C5" s="70"/>
      <c r="D5" s="38"/>
      <c r="E5" s="38">
        <v>2.5</v>
      </c>
      <c r="F5" s="38">
        <f t="shared" si="4"/>
        <v>0</v>
      </c>
    </row>
    <row r="6">
      <c r="A6" s="72"/>
      <c r="B6" s="72"/>
      <c r="D6" s="66" t="s">
        <v>41</v>
      </c>
      <c r="E6" s="66">
        <v>5</v>
      </c>
      <c r="F6" s="38">
        <f>SUM(F4:F5)</f>
        <v>0</v>
      </c>
    </row>
  </sheetData>
  <mergeCells count="1">
    <mergeCell ref="A1:F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3.xml"/></Relationships>
</file>

<file path=customXml/_rels/item4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48D6EC0F6D8449F6F0F036F4051CA" ma:contentTypeVersion="18" ma:contentTypeDescription="Create a new document." ma:contentTypeScope="" ma:versionID="70e7d88346fd5bba8bc35b58413eebd7">
  <xsd:schema xmlns:xsd="http://www.w3.org/2001/XMLSchema" xmlns:p="http://schemas.microsoft.com/office/2006/metadata/properties" xmlns:ns2="5470fdc2-d5b4-45ba-ae4a-b04105b307e7" xmlns:ns3="19b10ecf-c4e0-4bff-be83-f2b5d82b021f" xmlns:ns4="55883d3c-4365-43b7-b32d-758c094031e1" targetNamespace="http://schemas.microsoft.com/office/2006/metadata/properties" ma:root="true" ma:fieldsID="dfdec0df369a027ee2bc2535cc50e13b" ns2:_="" ns3:_="" ns4:_="">
    <xsd:import namespace="5470fdc2-d5b4-45ba-ae4a-b04105b307e7"/>
    <xsd:import namespace="19b10ecf-c4e0-4bff-be83-f2b5d82b021f"/>
    <xsd:import namespace="55883d3c-4365-43b7-b32d-758c094031e1"/>
    <xsd:element name="properties">
      <xsd:complexType>
        <xsd:sequence>
          <xsd:element name="documentManagement">
            <xsd:complexType>
              <xsd:all>
                <xsd:element ref="ns2:TemplateDescription" minOccurs="0"/>
                <xsd:element ref="ns2:Document_x0020_Type" minOccurs="0"/>
                <xsd:element ref="ns2:Process_x0020_Activity" minOccurs="0"/>
                <xsd:element ref="ns2:Internal" minOccurs="0"/>
                <xsd:element ref="ns3:Comments" minOccurs="0"/>
                <xsd:element ref="ns3:Prepared_x0020_by" minOccurs="0"/>
                <xsd:element ref="ns3:Approved_x0020_by" minOccurs="0"/>
                <xsd:element ref="ns3:Process_x0020_Number" minOccurs="0"/>
                <xsd:element ref="ns4:Publication_x0020_Date" minOccurs="0"/>
                <xsd:element ref="ns4:Publication_x0020_status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470fdc2-d5b4-45ba-ae4a-b04105b307e7" elementFormDefault="qualified">
    <xsd:import namespace="http://schemas.microsoft.com/office/2006/documentManagement/types"/>
    <xsd:element name="TemplateDescription" ma:index="8" nillable="true" ma:displayName="Description" ma:internalName="TemplateDescription">
      <xsd:simpleType>
        <xsd:restriction base="dms:Note"/>
      </xsd:simpleType>
    </xsd:element>
    <xsd:element name="Document_x0020_Type" ma:index="9" nillable="true" ma:displayName="Document Type" ma:internalName="Document_x0020_Type">
      <xsd:simpleType>
        <xsd:restriction base="dms:Text">
          <xsd:maxLength value="255"/>
        </xsd:restriction>
      </xsd:simpleType>
    </xsd:element>
    <xsd:element name="Process_x0020_Activity" ma:index="10" nillable="true" ma:displayName="Process Activity" ma:internalName="Process_x0020_Activity">
      <xsd:simpleType>
        <xsd:restriction base="dms:Text">
          <xsd:maxLength value="255"/>
        </xsd:restriction>
      </xsd:simpleType>
    </xsd:element>
    <xsd:element name="Internal" ma:index="11" nillable="true" ma:displayName="Internal" ma:default="1" ma:internalName="Internal">
      <xsd:simpleType>
        <xsd:restriction base="dms:Boolean"/>
      </xsd:simpleType>
    </xsd:element>
  </xsd:schema>
  <xsd:schema xmlns:xsd="http://www.w3.org/2001/XMLSchema" xmlns:dms="http://schemas.microsoft.com/office/2006/documentManagement/types" targetNamespace="19b10ecf-c4e0-4bff-be83-f2b5d82b021f" elementFormDefault="qualified">
    <xsd:import namespace="http://schemas.microsoft.com/office/2006/documentManagement/types"/>
    <xsd:element name="Comments" ma:index="12" nillable="true" ma:displayName="Comments" ma:internalName="Comments">
      <xsd:simpleType>
        <xsd:restriction base="dms:Note"/>
      </xsd:simpleType>
    </xsd:element>
    <xsd:element name="Prepared_x0020_by" ma:index="13" nillable="true" ma:displayName="Prepared by" ma:list="UserInfo" ma:internalName="Prepared_x0020_by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d_x0020_by" ma:index="14" nillable="true" ma:displayName="Approved by" ma:list="UserInfo" ma:internalName="Approved_x0020_by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ss_x0020_Number" ma:index="15" nillable="true" ma:displayName="Process Number" ma:default="11" ma:internalName="Process_x0020_Number">
      <xsd:simpleType>
        <xsd:restriction base="dms:Text"/>
      </xsd:simpleType>
    </xsd:element>
  </xsd:schema>
  <xsd:schema xmlns:xsd="http://www.w3.org/2001/XMLSchema" xmlns:dms="http://schemas.microsoft.com/office/2006/documentManagement/types" targetNamespace="55883d3c-4365-43b7-b32d-758c094031e1" elementFormDefault="qualified">
    <xsd:import namespace="http://schemas.microsoft.com/office/2006/documentManagement/types"/>
    <xsd:element name="Publication_x0020_Date" ma:index="16" nillable="true" ma:displayName="Publication Date" ma:format="DateOnly" ma:internalName="Publication_x0020_Date0">
      <xsd:simpleType>
        <xsd:restriction base="dms:DateTime"/>
      </xsd:simpleType>
    </xsd:element>
    <xsd:element name="Publication_x0020_status" ma:index="17" nillable="true" ma:displayName="Publication status" ma:format="Dropdown" ma:internalName="Publication_x0020_status0">
      <xsd:simpleType>
        <xsd:restriction base="dms:Choice">
          <xsd:enumeration value="Affiliate documents"/>
          <xsd:enumeration value="Affiliate records"/>
          <xsd:enumeration value="Corporate documents"/>
          <xsd:enumeration value="Corporate drafts"/>
          <xsd:enumeration value="Corporate in project"/>
          <xsd:enumeration value="Corporate originals"/>
          <xsd:enumeration value="Corporate records"/>
          <xsd:enumeration value="Obsole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Lab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This value indicates the number of saves or revisions. The application is responsible for updating this value after each revision.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_x0020_by xmlns="19b10ecf-c4e0-4bff-be83-f2b5d82b021f">
      <UserInfo>
        <DisplayName/>
        <AccountId>866</AccountId>
        <AccountType/>
      </UserInfo>
    </Prepared_x0020_by>
    <TemplateDescription xmlns="5470fdc2-d5b4-45ba-ae4a-b04105b307e7" xsi:nil="true"/>
    <Process_x0020_Number xmlns="19b10ecf-c4e0-4bff-be83-f2b5d82b021f">11</Process_x0020_Number>
    <Document_x0020_Type xmlns="5470fdc2-d5b4-45ba-ae4a-b04105b307e7">Template</Document_x0020_Type>
    <Internal xmlns="5470fdc2-d5b4-45ba-ae4a-b04105b307e7">true</Internal>
    <Comments xmlns="19b10ecf-c4e0-4bff-be83-f2b5d82b021f" xsi:nil="true"/>
    <Approved_x0020_by xmlns="19b10ecf-c4e0-4bff-be83-f2b5d82b021f">
      <UserInfo>
        <DisplayName/>
        <AccountId>29</AccountId>
        <AccountType/>
      </UserInfo>
    </Approved_x0020_by>
    <Publication_x0020_status xmlns="55883d3c-4365-43b7-b32d-758c094031e1">Corporate documents</Publication_x0020_status>
    <Process_x0020_Activity xmlns="5470fdc2-d5b4-45ba-ae4a-b04105b307e7" xsi:nil="true"/>
    <Publication_x0020_Date xmlns="55883d3c-4365-43b7-b32d-758c094031e1">2012-07-05T22:00:00+00:00</Publication_x0020_Dat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C6B04FC-6A56-46F1-AF91-42F203F187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70fdc2-d5b4-45ba-ae4a-b04105b307e7"/>
    <ds:schemaRef ds:uri="19b10ecf-c4e0-4bff-be83-f2b5d82b021f"/>
    <ds:schemaRef ds:uri="55883d3c-4365-43b7-b32d-758c094031e1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  <ds:schemaRef ds:uri="http://www.w3.org/2001/XMLSchema-instance"/>
  </ds:schemaRefs>
</ds:datastoreItem>
</file>

<file path=customXml/itemProps2.xml><?xml version="1.0" encoding="utf-8"?>
<ds:datastoreItem xmlns:ds="http://schemas.openxmlformats.org/officeDocument/2006/customXml" ds:itemID="{D89B4905-4161-468E-BA98-4EC45A57ED6F}">
  <ds:schemaRefs>
    <ds:schemaRef ds:uri="http://purl.org/dc/terms/"/>
    <ds:schemaRef ds:uri="5470fdc2-d5b4-45ba-ae4a-b04105b307e7"/>
    <ds:schemaRef ds:uri="55883d3c-4365-43b7-b32d-758c094031e1"/>
    <ds:schemaRef ds:uri="http://schemas.microsoft.com/office/2006/metadata/properties"/>
    <ds:schemaRef ds:uri="http://www.w3.org/XML/1998/namespace"/>
    <ds:schemaRef ds:uri="http://purl.org/dc/elements/1.1/"/>
    <ds:schemaRef ds:uri="19b10ecf-c4e0-4bff-be83-f2b5d82b021f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2001/XMLSchema-instance"/>
  </ds:schemaRefs>
</ds:datastoreItem>
</file>

<file path=customXml/itemProps3.xml><?xml version="1.0" encoding="utf-8"?>
<ds:datastoreItem xmlns:ds="http://schemas.openxmlformats.org/officeDocument/2006/customXml" ds:itemID="{A37DB402-06AE-400C-A3D1-D2DF18CDB22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8F394D5-5E0B-4014-8332-2F2AE3CAEA6C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Manager/>
  <Company>Marine Assistance</Company>
  <LinksUpToDate>0</LinksUpToDate>
  <SharedDoc>0</SharedDoc>
  <HyperlinkBase/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Shipyard assesment form</dc:title>
  <dc:subject/>
  <dc:creator>AR</dc:creator>
  <cp:keywords/>
  <dc:description/>
  <cp:lastModifiedBy>Celine.Le.Gall@ifremer.fr</cp:lastModifiedBy>
  <cp:revision>3</cp:revision>
  <dcterms:created xsi:type="dcterms:W3CDTF">2010-08-23T12:55:46Z</dcterms:created>
  <dcterms:modified xsi:type="dcterms:W3CDTF">2025-10-03T09:05:44Z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0x01010008848D6EC0F6D8449F6F0F036F4051CA</vt:lpwstr>
  </property>
  <property fmtid="{D5CDD505-2E9C-101B-9397-08002B2CF9AE}" pid="3" name="Publication status">
    <vt:lpwstr>Corporate documents</vt:lpwstr>
  </property>
  <property fmtid="{D5CDD505-2E9C-101B-9397-08002B2CF9AE}" pid="4" name="display_urn:schemas-microsoft-com:office:office#Prepared_x0020_by">
    <vt:lpwstr>LHOSTIS Fabienne</vt:lpwstr>
  </property>
  <property fmtid="{D5CDD505-2E9C-101B-9397-08002B2CF9AE}" pid="5" name="display_urn:schemas-microsoft-com:office:office#Approved_x0020_by">
    <vt:lpwstr>FERRAO Filipe</vt:lpwstr>
  </property>
  <property fmtid="{D5CDD505-2E9C-101B-9397-08002B2CF9AE}" pid="6" name="ContentType">
    <vt:lpwstr>Document</vt:lpwstr>
  </property>
  <property fmtid="{D5CDD505-2E9C-101B-9397-08002B2CF9AE}" pid="7" name="Order">
    <vt:lpwstr>26600.0000000000</vt:lpwstr>
  </property>
</Properties>
</file>